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732786\"/>
    </mc:Choice>
  </mc:AlternateContent>
  <xr:revisionPtr revIDLastSave="0" documentId="13_ncr:1_{6FFC2B3E-1CAA-41F8-99F9-01D62D52CC3F}" xr6:coauthVersionLast="47" xr6:coauthVersionMax="47" xr10:uidLastSave="{00000000-0000-0000-0000-000000000000}"/>
  <bookViews>
    <workbookView xWindow="-120" yWindow="-120" windowWidth="29040" windowHeight="15720" xr2:uid="{3EC9E981-F659-40BA-9B6F-4224575F26A4}"/>
  </bookViews>
  <sheets>
    <sheet name="ASD-42" sheetId="3" r:id="rId1"/>
    <sheet name="WAY-3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3" l="1"/>
  <c r="D15" i="3"/>
  <c r="K15" i="3" s="1"/>
  <c r="J20" i="3"/>
  <c r="I20" i="3"/>
  <c r="D13" i="3"/>
  <c r="U29" i="2"/>
  <c r="L17" i="2"/>
  <c r="Q17" i="2" s="1"/>
  <c r="L15" i="2"/>
  <c r="Q15" i="2" s="1"/>
  <c r="G16" i="2"/>
  <c r="K20" i="3" l="1"/>
  <c r="P15" i="2"/>
  <c r="P17" i="2"/>
  <c r="H29" i="2" l="1"/>
  <c r="I29" i="2"/>
  <c r="J29" i="2"/>
  <c r="T29" i="2"/>
  <c r="G29" i="2"/>
  <c r="S17" i="2" l="1"/>
  <c r="D15" i="2"/>
  <c r="L29" i="2"/>
  <c r="R15" i="2" l="1"/>
  <c r="O15" i="2"/>
  <c r="S15" i="2"/>
  <c r="W15" i="2"/>
  <c r="V15" i="2"/>
  <c r="D16" i="2"/>
  <c r="D17" i="2"/>
  <c r="D13" i="2"/>
  <c r="R16" i="2" l="1"/>
  <c r="Q16" i="2"/>
  <c r="O16" i="2"/>
  <c r="N16" i="2"/>
  <c r="V16" i="2"/>
  <c r="P16" i="2"/>
  <c r="K16" i="2"/>
  <c r="M16" i="2"/>
  <c r="M29" i="2" s="1"/>
  <c r="Q29" i="2"/>
  <c r="R17" i="2"/>
  <c r="O17" i="2"/>
  <c r="S16" i="2"/>
  <c r="S29" i="2" s="1"/>
  <c r="N29" i="2"/>
  <c r="K29" i="2"/>
  <c r="R29" i="2"/>
  <c r="W16" i="2"/>
  <c r="P29" i="2"/>
  <c r="V17" i="2"/>
  <c r="W17" i="2"/>
  <c r="O29" i="2" l="1"/>
  <c r="V29" i="2"/>
  <c r="W29" i="2"/>
</calcChain>
</file>

<file path=xl/sharedStrings.xml><?xml version="1.0" encoding="utf-8"?>
<sst xmlns="http://schemas.openxmlformats.org/spreadsheetml/2006/main" count="79" uniqueCount="42">
  <si>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</si>
  <si>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</si>
  <si>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</si>
  <si>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</si>
  <si>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</si>
  <si>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</si>
  <si>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</si>
  <si>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</si>
  <si>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</si>
  <si>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</si>
  <si>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</si>
  <si>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</si>
  <si>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PAVEMENT PLANING, ASPHALT CONCRETE (3.0")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</si>
  <si>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</si>
  <si>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</si>
  <si>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</si>
  <si>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</si>
  <si>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</si>
  <si>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</si>
  <si>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</si>
  <si>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</si>
  <si>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AGGREGATE BASE (6.0")</t>
  </si>
  <si>
    <t>AGGREGATE BASE (8.0")</t>
  </si>
  <si>
    <t>ASPHALT CONCRETE SURFACE COURSE, 9.5MM, TYPE A (449), AS PER PLAN (PG64-22) (3.0")</t>
  </si>
  <si>
    <t>PRIME COAT, AS PER PLAN</t>
  </si>
  <si>
    <t>LS</t>
  </si>
  <si>
    <t>CLEARING AND GRUBBING</t>
  </si>
  <si>
    <t>LT, RT</t>
  </si>
  <si>
    <t>GUARDRAIL 
REMOVED</t>
  </si>
  <si>
    <t>TACK COAT 
(0.05 GAL/SY)</t>
  </si>
  <si>
    <t>TACK COAT 
(0.08 GAL/SY)</t>
  </si>
  <si>
    <t>ASPHALT CONCRETE BASE, PG64-22, (449) (9.0")</t>
  </si>
  <si>
    <t>WAY-301-5.54 ROADWAY SUBSUMMARY</t>
  </si>
  <si>
    <t>TOTALS TO GENERAL SUMMARY (01/STR/06)</t>
  </si>
  <si>
    <t>S.R. 301</t>
  </si>
  <si>
    <t>LT,RT</t>
  </si>
  <si>
    <t>MONUMENT ASSEMBLY
ADJUSTED TO GRADE</t>
  </si>
  <si>
    <t xml:space="preserve">REMOVAL MISC.: FENCE POST </t>
  </si>
  <si>
    <t>WAY-250-27.50 ROADWAY SUB-SUMMARY</t>
  </si>
  <si>
    <t>TOTALS TO GENERAL SUMMARY (01/NHS/06)</t>
  </si>
  <si>
    <t>U.S. 250</t>
  </si>
  <si>
    <t>FENCE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</si>
</sst>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\+00.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textRotation="90" wrapText="1"/>
    </xf>
    <xf numFmtId="0" fontId="3" fillId="0" borderId="16" xfId="0" applyFont="1" applyBorder="1" applyAlignment="1">
      <alignment horizontal="center" textRotation="90" wrapText="1"/>
    </xf>
    <xf numFmtId="0" fontId="3" fillId="0" borderId="17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D0CF-FB48-40D9-B869-4738F0D73E3D}">
  <dimension ref="A1:M20"/>
  <sheetViews>
    <sheetView tabSelected="1" workbookViewId="0">
      <selection activeCell="H15" sqref="H15"/>
    </sheetView>
  </sheetViews>
  <sheetFormatPr defaultRowHeight="15" x14ac:dyDescent="0.25"/>
  <cols>
    <col min="1" max="2" width="15.140625" customWidth="1"/>
    <col min="3" max="3" width="10" customWidth="1"/>
  </cols>
  <sheetData>
    <row r="1" spans="1:13" ht="21" x14ac:dyDescent="0.35">
      <c r="A1" s="39" t="s">
        <v>38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"/>
      <c r="M1" s="2"/>
    </row>
    <row r="2" spans="1:13" ht="14.45" customHeight="1" x14ac:dyDescent="0.25">
      <c r="A2" s="41" t="s">
        <v>0</v>
      </c>
      <c r="B2" s="42"/>
      <c r="C2" s="42"/>
      <c r="D2" s="42" t="s">
        <v>5</v>
      </c>
      <c r="E2" s="43" t="s">
        <v>7</v>
      </c>
      <c r="F2" s="4">
        <v>201</v>
      </c>
      <c r="G2" s="4">
        <v>202</v>
      </c>
      <c r="H2" s="4">
        <v>202</v>
      </c>
      <c r="I2" s="44">
        <v>203</v>
      </c>
      <c r="J2" s="45"/>
      <c r="K2" s="29">
        <v>304</v>
      </c>
      <c r="L2" s="1"/>
      <c r="M2" s="1"/>
    </row>
    <row r="3" spans="1:13" ht="14.45" customHeight="1" x14ac:dyDescent="0.25">
      <c r="A3" s="41"/>
      <c r="B3" s="42"/>
      <c r="C3" s="42"/>
      <c r="D3" s="42"/>
      <c r="E3" s="43"/>
      <c r="F3" s="46" t="s">
        <v>26</v>
      </c>
      <c r="G3" s="35" t="s">
        <v>41</v>
      </c>
      <c r="H3" s="35" t="s">
        <v>37</v>
      </c>
      <c r="I3" s="38" t="s">
        <v>9</v>
      </c>
      <c r="J3" s="38" t="s">
        <v>10</v>
      </c>
      <c r="K3" s="35" t="s">
        <v>22</v>
      </c>
    </row>
    <row r="4" spans="1:13" x14ac:dyDescent="0.25">
      <c r="A4" s="41"/>
      <c r="B4" s="42"/>
      <c r="C4" s="42"/>
      <c r="D4" s="42"/>
      <c r="E4" s="43"/>
      <c r="F4" s="46"/>
      <c r="G4" s="36"/>
      <c r="H4" s="36"/>
      <c r="I4" s="38"/>
      <c r="J4" s="38"/>
      <c r="K4" s="36"/>
    </row>
    <row r="5" spans="1:13" x14ac:dyDescent="0.25">
      <c r="A5" s="41"/>
      <c r="B5" s="42"/>
      <c r="C5" s="42"/>
      <c r="D5" s="42"/>
      <c r="E5" s="43"/>
      <c r="F5" s="46"/>
      <c r="G5" s="36"/>
      <c r="H5" s="36"/>
      <c r="I5" s="38"/>
      <c r="J5" s="38"/>
      <c r="K5" s="36"/>
    </row>
    <row r="6" spans="1:13" x14ac:dyDescent="0.25">
      <c r="A6" s="41"/>
      <c r="B6" s="42"/>
      <c r="C6" s="42"/>
      <c r="D6" s="42"/>
      <c r="E6" s="43"/>
      <c r="F6" s="46"/>
      <c r="G6" s="36"/>
      <c r="H6" s="36"/>
      <c r="I6" s="38"/>
      <c r="J6" s="38"/>
      <c r="K6" s="36"/>
    </row>
    <row r="7" spans="1:13" x14ac:dyDescent="0.25">
      <c r="A7" s="41"/>
      <c r="B7" s="42"/>
      <c r="C7" s="42"/>
      <c r="D7" s="42"/>
      <c r="E7" s="43"/>
      <c r="F7" s="46"/>
      <c r="G7" s="36"/>
      <c r="H7" s="36"/>
      <c r="I7" s="38"/>
      <c r="J7" s="38"/>
      <c r="K7" s="36"/>
    </row>
    <row r="8" spans="1:13" x14ac:dyDescent="0.25">
      <c r="A8" s="41"/>
      <c r="B8" s="42"/>
      <c r="C8" s="42"/>
      <c r="D8" s="42"/>
      <c r="E8" s="43"/>
      <c r="F8" s="46"/>
      <c r="G8" s="36"/>
      <c r="H8" s="36"/>
      <c r="I8" s="38"/>
      <c r="J8" s="38"/>
      <c r="K8" s="36"/>
    </row>
    <row r="9" spans="1:13" ht="36.75" customHeight="1" x14ac:dyDescent="0.25">
      <c r="A9" s="41" t="s">
        <v>1</v>
      </c>
      <c r="B9" s="42"/>
      <c r="C9" s="42" t="s">
        <v>4</v>
      </c>
      <c r="D9" s="42"/>
      <c r="E9" s="43"/>
      <c r="F9" s="46"/>
      <c r="G9" s="37"/>
      <c r="H9" s="37"/>
      <c r="I9" s="38"/>
      <c r="J9" s="38"/>
      <c r="K9" s="37"/>
    </row>
    <row r="10" spans="1:13" x14ac:dyDescent="0.25">
      <c r="A10" s="8" t="s">
        <v>2</v>
      </c>
      <c r="B10" s="3" t="s">
        <v>3</v>
      </c>
      <c r="C10" s="42"/>
      <c r="D10" s="3" t="s">
        <v>6</v>
      </c>
      <c r="E10" s="43"/>
      <c r="F10" s="3" t="s">
        <v>25</v>
      </c>
      <c r="G10" s="3" t="s">
        <v>6</v>
      </c>
      <c r="H10" s="3" t="s">
        <v>19</v>
      </c>
      <c r="I10" s="3" t="s">
        <v>17</v>
      </c>
      <c r="J10" s="3" t="s">
        <v>17</v>
      </c>
      <c r="K10" s="3" t="s">
        <v>17</v>
      </c>
    </row>
    <row r="11" spans="1:13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3" x14ac:dyDescent="0.25">
      <c r="A12" s="30" t="s">
        <v>40</v>
      </c>
      <c r="B12" s="31"/>
      <c r="C12" s="31"/>
      <c r="D12" s="32"/>
      <c r="E12" s="5"/>
      <c r="F12" s="5"/>
      <c r="G12" s="5"/>
      <c r="H12" s="5"/>
      <c r="I12" s="5"/>
      <c r="J12" s="5"/>
      <c r="K12" s="5"/>
    </row>
    <row r="13" spans="1:13" x14ac:dyDescent="0.25">
      <c r="A13" s="12">
        <v>145259</v>
      </c>
      <c r="B13" s="6">
        <v>145327</v>
      </c>
      <c r="C13" s="3" t="s">
        <v>27</v>
      </c>
      <c r="D13" s="7">
        <f>B13-A13</f>
        <v>68</v>
      </c>
      <c r="E13" s="3">
        <v>8</v>
      </c>
      <c r="F13" s="3" t="s">
        <v>25</v>
      </c>
      <c r="G13" s="3">
        <v>109</v>
      </c>
      <c r="H13" s="3">
        <v>1</v>
      </c>
      <c r="I13" s="3">
        <v>8</v>
      </c>
      <c r="J13" s="3">
        <v>44</v>
      </c>
      <c r="K13" s="3"/>
    </row>
    <row r="14" spans="1:13" x14ac:dyDescent="0.25">
      <c r="A14" s="12"/>
      <c r="B14" s="6"/>
      <c r="C14" s="3"/>
      <c r="D14" s="7"/>
      <c r="E14" s="3"/>
      <c r="F14" s="3"/>
      <c r="G14" s="3"/>
      <c r="H14" s="3"/>
      <c r="I14" s="3"/>
      <c r="J14" s="3"/>
      <c r="K14" s="3"/>
    </row>
    <row r="15" spans="1:13" x14ac:dyDescent="0.25">
      <c r="A15" s="22">
        <v>145265</v>
      </c>
      <c r="B15" s="23">
        <v>145290</v>
      </c>
      <c r="C15" s="17" t="s">
        <v>35</v>
      </c>
      <c r="D15" s="7">
        <f t="shared" ref="D15" si="0">B15-A15</f>
        <v>25</v>
      </c>
      <c r="E15" s="3">
        <v>8</v>
      </c>
      <c r="F15" s="17"/>
      <c r="G15" s="17"/>
      <c r="H15" s="17"/>
      <c r="I15" s="17"/>
      <c r="J15" s="17"/>
      <c r="K15" s="17">
        <f>ROUNDUP(D15*0.513*(1/27),0)*2</f>
        <v>2</v>
      </c>
    </row>
    <row r="16" spans="1:13" x14ac:dyDescent="0.25">
      <c r="A16" s="22"/>
      <c r="B16" s="23"/>
      <c r="C16" s="17"/>
      <c r="D16" s="7"/>
      <c r="E16" s="3"/>
      <c r="F16" s="17"/>
      <c r="G16" s="17"/>
      <c r="H16" s="17"/>
      <c r="I16" s="17"/>
      <c r="J16" s="17"/>
      <c r="K16" s="17"/>
    </row>
    <row r="17" spans="1:11" x14ac:dyDescent="0.25">
      <c r="A17" s="22"/>
      <c r="B17" s="23"/>
      <c r="C17" s="17"/>
      <c r="D17" s="7"/>
      <c r="E17" s="3"/>
      <c r="F17" s="17"/>
      <c r="G17" s="17"/>
      <c r="H17" s="17"/>
      <c r="I17" s="17"/>
      <c r="J17" s="17"/>
      <c r="K17" s="17"/>
    </row>
    <row r="18" spans="1:11" x14ac:dyDescent="0.25">
      <c r="A18" s="22"/>
      <c r="B18" s="23"/>
      <c r="C18" s="17"/>
      <c r="D18" s="7"/>
      <c r="E18" s="17"/>
      <c r="F18" s="17"/>
      <c r="G18" s="17"/>
      <c r="H18" s="17"/>
      <c r="I18" s="17"/>
      <c r="J18" s="17"/>
      <c r="K18" s="3"/>
    </row>
    <row r="19" spans="1:11" ht="15.75" thickBot="1" x14ac:dyDescent="0.3">
      <c r="A19" s="22"/>
      <c r="B19" s="23"/>
      <c r="C19" s="17"/>
      <c r="D19" s="7"/>
      <c r="E19" s="17"/>
      <c r="F19" s="17"/>
      <c r="G19" s="17"/>
      <c r="H19" s="17"/>
      <c r="I19" s="17"/>
      <c r="J19" s="17"/>
      <c r="K19" s="17"/>
    </row>
    <row r="20" spans="1:11" ht="15.75" thickBot="1" x14ac:dyDescent="0.3">
      <c r="A20" s="33" t="s">
        <v>39</v>
      </c>
      <c r="B20" s="34"/>
      <c r="C20" s="34"/>
      <c r="D20" s="34"/>
      <c r="E20" s="34"/>
      <c r="F20" s="20" t="s">
        <v>25</v>
      </c>
      <c r="G20" s="20"/>
      <c r="H20" s="21">
        <f t="shared" ref="H20:K20" si="1">SUM(H11:H19)</f>
        <v>1</v>
      </c>
      <c r="I20" s="21">
        <f t="shared" si="1"/>
        <v>8</v>
      </c>
      <c r="J20" s="21">
        <f t="shared" si="1"/>
        <v>44</v>
      </c>
      <c r="K20" s="21">
        <f t="shared" si="1"/>
        <v>2</v>
      </c>
    </row>
  </sheetData>
  <mergeCells count="15">
    <mergeCell ref="A12:D12"/>
    <mergeCell ref="A20:E20"/>
    <mergeCell ref="K3:K9"/>
    <mergeCell ref="J3:J9"/>
    <mergeCell ref="A1:K1"/>
    <mergeCell ref="A2:C8"/>
    <mergeCell ref="D2:D9"/>
    <mergeCell ref="E2:E10"/>
    <mergeCell ref="I2:J2"/>
    <mergeCell ref="F3:F9"/>
    <mergeCell ref="I3:I9"/>
    <mergeCell ref="H3:H9"/>
    <mergeCell ref="A9:B9"/>
    <mergeCell ref="C9:C10"/>
    <mergeCell ref="G3:G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Y29"/>
  <sheetViews>
    <sheetView workbookViewId="0">
      <selection activeCell="K34" sqref="K34"/>
    </sheetView>
  </sheetViews>
  <sheetFormatPr defaultRowHeight="15" x14ac:dyDescent="0.25"/>
  <cols>
    <col min="1" max="2" width="11.7109375" customWidth="1"/>
    <col min="3" max="3" width="10" customWidth="1"/>
    <col min="8" max="8" width="0" hidden="1" customWidth="1"/>
    <col min="19" max="19" width="19.28515625" customWidth="1"/>
  </cols>
  <sheetData>
    <row r="1" spans="1:25" ht="21" x14ac:dyDescent="0.35">
      <c r="A1" s="39" t="s">
        <v>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7"/>
      <c r="X1" s="2"/>
      <c r="Y1" s="2"/>
    </row>
    <row r="2" spans="1:25" ht="14.45" customHeight="1" x14ac:dyDescent="0.25">
      <c r="A2" s="41" t="s">
        <v>0</v>
      </c>
      <c r="B2" s="42"/>
      <c r="C2" s="42"/>
      <c r="D2" s="42" t="s">
        <v>5</v>
      </c>
      <c r="E2" s="43" t="s">
        <v>7</v>
      </c>
      <c r="F2" s="4">
        <v>201</v>
      </c>
      <c r="G2" s="4">
        <v>202</v>
      </c>
      <c r="H2" s="4">
        <v>202</v>
      </c>
      <c r="I2" s="44">
        <v>203</v>
      </c>
      <c r="J2" s="45"/>
      <c r="K2" s="3">
        <v>204</v>
      </c>
      <c r="L2" s="4">
        <v>254</v>
      </c>
      <c r="M2" s="4">
        <v>301</v>
      </c>
      <c r="N2" s="44">
        <v>304</v>
      </c>
      <c r="O2" s="45"/>
      <c r="P2" s="3">
        <v>407</v>
      </c>
      <c r="Q2" s="3">
        <v>407</v>
      </c>
      <c r="R2" s="3">
        <v>408</v>
      </c>
      <c r="S2" s="3">
        <v>442</v>
      </c>
      <c r="T2" s="3">
        <v>621</v>
      </c>
      <c r="U2" s="3">
        <v>623</v>
      </c>
      <c r="V2" s="3">
        <v>642</v>
      </c>
      <c r="W2" s="9">
        <v>642</v>
      </c>
      <c r="X2" s="1"/>
      <c r="Y2" s="1"/>
    </row>
    <row r="3" spans="1:25" ht="14.45" customHeight="1" x14ac:dyDescent="0.25">
      <c r="A3" s="41"/>
      <c r="B3" s="42"/>
      <c r="C3" s="42"/>
      <c r="D3" s="42"/>
      <c r="E3" s="43"/>
      <c r="F3" s="46" t="s">
        <v>26</v>
      </c>
      <c r="G3" s="46" t="s">
        <v>8</v>
      </c>
      <c r="H3" s="35" t="s">
        <v>28</v>
      </c>
      <c r="I3" s="38" t="s">
        <v>9</v>
      </c>
      <c r="J3" s="38" t="s">
        <v>10</v>
      </c>
      <c r="K3" s="46" t="s">
        <v>11</v>
      </c>
      <c r="L3" s="46" t="s">
        <v>12</v>
      </c>
      <c r="M3" s="46" t="s">
        <v>31</v>
      </c>
      <c r="N3" s="46" t="s">
        <v>21</v>
      </c>
      <c r="O3" s="46" t="s">
        <v>22</v>
      </c>
      <c r="P3" s="46" t="s">
        <v>29</v>
      </c>
      <c r="Q3" s="46" t="s">
        <v>30</v>
      </c>
      <c r="R3" s="46" t="s">
        <v>24</v>
      </c>
      <c r="S3" s="46" t="s">
        <v>23</v>
      </c>
      <c r="T3" s="46" t="s">
        <v>13</v>
      </c>
      <c r="U3" s="35" t="s">
        <v>36</v>
      </c>
      <c r="V3" s="46" t="s">
        <v>14</v>
      </c>
      <c r="W3" s="48" t="s">
        <v>15</v>
      </c>
    </row>
    <row r="4" spans="1:25" x14ac:dyDescent="0.25">
      <c r="A4" s="41"/>
      <c r="B4" s="42"/>
      <c r="C4" s="42"/>
      <c r="D4" s="42"/>
      <c r="E4" s="43"/>
      <c r="F4" s="46"/>
      <c r="G4" s="46"/>
      <c r="H4" s="36"/>
      <c r="I4" s="38"/>
      <c r="J4" s="38"/>
      <c r="K4" s="46"/>
      <c r="L4" s="46"/>
      <c r="M4" s="46"/>
      <c r="N4" s="46"/>
      <c r="O4" s="46"/>
      <c r="P4" s="46"/>
      <c r="Q4" s="46"/>
      <c r="R4" s="46"/>
      <c r="S4" s="46"/>
      <c r="T4" s="46"/>
      <c r="U4" s="36"/>
      <c r="V4" s="46"/>
      <c r="W4" s="48"/>
    </row>
    <row r="5" spans="1:25" x14ac:dyDescent="0.25">
      <c r="A5" s="41"/>
      <c r="B5" s="42"/>
      <c r="C5" s="42"/>
      <c r="D5" s="42"/>
      <c r="E5" s="43"/>
      <c r="F5" s="46"/>
      <c r="G5" s="46"/>
      <c r="H5" s="36"/>
      <c r="I5" s="38"/>
      <c r="J5" s="38"/>
      <c r="K5" s="46"/>
      <c r="L5" s="46"/>
      <c r="M5" s="46"/>
      <c r="N5" s="46"/>
      <c r="O5" s="46"/>
      <c r="P5" s="46"/>
      <c r="Q5" s="46"/>
      <c r="R5" s="46"/>
      <c r="S5" s="46"/>
      <c r="T5" s="46"/>
      <c r="U5" s="36"/>
      <c r="V5" s="46"/>
      <c r="W5" s="48"/>
    </row>
    <row r="6" spans="1:25" x14ac:dyDescent="0.25">
      <c r="A6" s="41"/>
      <c r="B6" s="42"/>
      <c r="C6" s="42"/>
      <c r="D6" s="42"/>
      <c r="E6" s="43"/>
      <c r="F6" s="46"/>
      <c r="G6" s="46"/>
      <c r="H6" s="36"/>
      <c r="I6" s="38"/>
      <c r="J6" s="38"/>
      <c r="K6" s="46"/>
      <c r="L6" s="46"/>
      <c r="M6" s="46"/>
      <c r="N6" s="46"/>
      <c r="O6" s="46"/>
      <c r="P6" s="46"/>
      <c r="Q6" s="46"/>
      <c r="R6" s="46"/>
      <c r="S6" s="46"/>
      <c r="T6" s="46"/>
      <c r="U6" s="36"/>
      <c r="V6" s="46"/>
      <c r="W6" s="48"/>
    </row>
    <row r="7" spans="1:25" x14ac:dyDescent="0.25">
      <c r="A7" s="41"/>
      <c r="B7" s="42"/>
      <c r="C7" s="42"/>
      <c r="D7" s="42"/>
      <c r="E7" s="43"/>
      <c r="F7" s="46"/>
      <c r="G7" s="46"/>
      <c r="H7" s="36"/>
      <c r="I7" s="38"/>
      <c r="J7" s="38"/>
      <c r="K7" s="46"/>
      <c r="L7" s="46"/>
      <c r="M7" s="46"/>
      <c r="N7" s="46"/>
      <c r="O7" s="46"/>
      <c r="P7" s="46"/>
      <c r="Q7" s="46"/>
      <c r="R7" s="46"/>
      <c r="S7" s="46"/>
      <c r="T7" s="46"/>
      <c r="U7" s="36"/>
      <c r="V7" s="46"/>
      <c r="W7" s="48"/>
    </row>
    <row r="8" spans="1:25" x14ac:dyDescent="0.25">
      <c r="A8" s="41"/>
      <c r="B8" s="42"/>
      <c r="C8" s="42"/>
      <c r="D8" s="42"/>
      <c r="E8" s="43"/>
      <c r="F8" s="46"/>
      <c r="G8" s="46"/>
      <c r="H8" s="36"/>
      <c r="I8" s="38"/>
      <c r="J8" s="38"/>
      <c r="K8" s="46"/>
      <c r="L8" s="46"/>
      <c r="M8" s="46"/>
      <c r="N8" s="46"/>
      <c r="O8" s="46"/>
      <c r="P8" s="46"/>
      <c r="Q8" s="46"/>
      <c r="R8" s="46"/>
      <c r="S8" s="46"/>
      <c r="T8" s="46"/>
      <c r="U8" s="36"/>
      <c r="V8" s="46"/>
      <c r="W8" s="48"/>
    </row>
    <row r="9" spans="1:25" ht="36.75" customHeight="1" x14ac:dyDescent="0.25">
      <c r="A9" s="41" t="s">
        <v>1</v>
      </c>
      <c r="B9" s="42"/>
      <c r="C9" s="42" t="s">
        <v>4</v>
      </c>
      <c r="D9" s="42"/>
      <c r="E9" s="43"/>
      <c r="F9" s="46"/>
      <c r="G9" s="46"/>
      <c r="H9" s="37"/>
      <c r="I9" s="38"/>
      <c r="J9" s="38"/>
      <c r="K9" s="46"/>
      <c r="L9" s="46"/>
      <c r="M9" s="46"/>
      <c r="N9" s="46"/>
      <c r="O9" s="46"/>
      <c r="P9" s="46"/>
      <c r="Q9" s="46"/>
      <c r="R9" s="46"/>
      <c r="S9" s="46"/>
      <c r="T9" s="46"/>
      <c r="U9" s="37"/>
      <c r="V9" s="46"/>
      <c r="W9" s="48"/>
    </row>
    <row r="10" spans="1:25" x14ac:dyDescent="0.25">
      <c r="A10" s="8" t="s">
        <v>2</v>
      </c>
      <c r="B10" s="3" t="s">
        <v>3</v>
      </c>
      <c r="C10" s="42"/>
      <c r="D10" s="3" t="s">
        <v>6</v>
      </c>
      <c r="E10" s="43"/>
      <c r="F10" s="3" t="s">
        <v>25</v>
      </c>
      <c r="G10" s="3" t="s">
        <v>16</v>
      </c>
      <c r="H10" s="3" t="s">
        <v>6</v>
      </c>
      <c r="I10" s="3" t="s">
        <v>17</v>
      </c>
      <c r="J10" s="3" t="s">
        <v>17</v>
      </c>
      <c r="K10" s="3" t="s">
        <v>16</v>
      </c>
      <c r="L10" s="3" t="s">
        <v>16</v>
      </c>
      <c r="M10" s="3" t="s">
        <v>17</v>
      </c>
      <c r="N10" s="3" t="s">
        <v>17</v>
      </c>
      <c r="O10" s="3" t="s">
        <v>17</v>
      </c>
      <c r="P10" s="3" t="s">
        <v>18</v>
      </c>
      <c r="Q10" s="3" t="s">
        <v>18</v>
      </c>
      <c r="R10" s="3" t="s">
        <v>18</v>
      </c>
      <c r="S10" s="3" t="s">
        <v>17</v>
      </c>
      <c r="T10" s="3" t="s">
        <v>19</v>
      </c>
      <c r="U10" s="3"/>
      <c r="V10" s="3" t="s">
        <v>20</v>
      </c>
      <c r="W10" s="9" t="s">
        <v>20</v>
      </c>
    </row>
    <row r="11" spans="1:25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1"/>
    </row>
    <row r="12" spans="1:25" x14ac:dyDescent="0.25">
      <c r="A12" s="30" t="s">
        <v>34</v>
      </c>
      <c r="B12" s="31"/>
      <c r="C12" s="31"/>
      <c r="D12" s="3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1"/>
    </row>
    <row r="13" spans="1:25" x14ac:dyDescent="0.25">
      <c r="A13" s="12">
        <v>29182</v>
      </c>
      <c r="B13" s="6">
        <v>29504</v>
      </c>
      <c r="C13" s="3" t="s">
        <v>27</v>
      </c>
      <c r="D13" s="7">
        <f>B13-A13</f>
        <v>322</v>
      </c>
      <c r="E13" s="3">
        <v>21</v>
      </c>
      <c r="F13" s="3" t="s">
        <v>25</v>
      </c>
      <c r="G13" s="3"/>
      <c r="H13" s="3"/>
      <c r="I13" s="3">
        <v>45</v>
      </c>
      <c r="J13" s="3">
        <v>286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7"/>
      <c r="W13" s="13"/>
    </row>
    <row r="14" spans="1:25" x14ac:dyDescent="0.25">
      <c r="A14" s="12"/>
      <c r="B14" s="6"/>
      <c r="C14" s="3"/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7"/>
      <c r="W14" s="13"/>
    </row>
    <row r="15" spans="1:25" x14ac:dyDescent="0.25">
      <c r="A15" s="12">
        <v>29284</v>
      </c>
      <c r="B15" s="6">
        <v>29309</v>
      </c>
      <c r="C15" s="3" t="s">
        <v>27</v>
      </c>
      <c r="D15" s="7">
        <f t="shared" ref="D15" si="0">B15-A15</f>
        <v>25</v>
      </c>
      <c r="E15" s="3">
        <v>21</v>
      </c>
      <c r="F15" s="3"/>
      <c r="G15" s="3"/>
      <c r="H15" s="3">
        <v>25</v>
      </c>
      <c r="I15" s="3"/>
      <c r="J15" s="3"/>
      <c r="K15" s="3"/>
      <c r="L15" s="3">
        <f>ROUNDUP(612.889*(1/9),0)</f>
        <v>69</v>
      </c>
      <c r="M15" s="3"/>
      <c r="N15" s="3"/>
      <c r="O15" s="3">
        <f>ROUNDUP(1.167*D15*2*(1/27), 0)</f>
        <v>3</v>
      </c>
      <c r="P15" s="3">
        <f>ROUNDUP((L15)*0.05,0)</f>
        <v>4</v>
      </c>
      <c r="Q15" s="3">
        <f>ROUNDUP((L15)*0.08,0)</f>
        <v>6</v>
      </c>
      <c r="R15" s="3">
        <f>ROUNDUP(2.004*D15*(1/9)*2*0.4,0)</f>
        <v>5</v>
      </c>
      <c r="S15" s="3">
        <f>ROUNDUP(2*3.066*D15*(1/27),0)</f>
        <v>6</v>
      </c>
      <c r="T15" s="3"/>
      <c r="U15" s="3">
        <v>1</v>
      </c>
      <c r="V15" s="7">
        <f>D15*2/5280</f>
        <v>9.46969696969697E-3</v>
      </c>
      <c r="W15" s="13">
        <f>D15*2/5280</f>
        <v>9.46969696969697E-3</v>
      </c>
    </row>
    <row r="16" spans="1:25" x14ac:dyDescent="0.25">
      <c r="A16" s="12">
        <v>29309</v>
      </c>
      <c r="B16" s="6">
        <v>29389</v>
      </c>
      <c r="C16" s="3" t="s">
        <v>27</v>
      </c>
      <c r="D16" s="7">
        <f t="shared" ref="D16:D17" si="1">B16-A16</f>
        <v>80</v>
      </c>
      <c r="E16" s="3">
        <v>21</v>
      </c>
      <c r="F16" s="3"/>
      <c r="G16" s="3">
        <f>ROUNDUP(1961.961*(1/9),0)</f>
        <v>218</v>
      </c>
      <c r="H16" s="3">
        <v>87.5</v>
      </c>
      <c r="I16" s="3"/>
      <c r="J16" s="3"/>
      <c r="K16" s="3">
        <f>ROUNDUP((28.675*D16)*(1/9), 0)</f>
        <v>255</v>
      </c>
      <c r="L16" s="3"/>
      <c r="M16" s="3">
        <f>ROUNDUP(20.375*D16*(1/27),0)</f>
        <v>61</v>
      </c>
      <c r="N16" s="3">
        <f>ROUNDUP((14.333*D16)*(1/27), 0)</f>
        <v>43</v>
      </c>
      <c r="O16" s="3">
        <f>ROUNDUP(1.167*2 * D16 * (1/27), 0)</f>
        <v>7</v>
      </c>
      <c r="P16" s="3">
        <f>ROUNDUP((26.673+26.006)*D16*(1/9)*0.05,0)</f>
        <v>24</v>
      </c>
      <c r="Q16" s="3">
        <f>ROUNDUP((26.006*D16)*(1/9)*0.08,0)</f>
        <v>19</v>
      </c>
      <c r="R16" s="3">
        <f>ROUNDUP(2.004*D16*2*(1/9)*0.4,0)</f>
        <v>15</v>
      </c>
      <c r="S16" s="3">
        <f>ROUNDUP(6.5*D16*(1/27),0)</f>
        <v>20</v>
      </c>
      <c r="T16" s="3">
        <v>1</v>
      </c>
      <c r="U16" s="3"/>
      <c r="V16" s="7">
        <f>D16*2/5280</f>
        <v>3.0303030303030304E-2</v>
      </c>
      <c r="W16" s="14">
        <f>D16/5280</f>
        <v>1.5151515151515152E-2</v>
      </c>
    </row>
    <row r="17" spans="1:23" x14ac:dyDescent="0.25">
      <c r="A17" s="12">
        <v>29389</v>
      </c>
      <c r="B17" s="6">
        <v>29414</v>
      </c>
      <c r="C17" s="3" t="s">
        <v>27</v>
      </c>
      <c r="D17" s="7">
        <f t="shared" si="1"/>
        <v>25</v>
      </c>
      <c r="E17" s="3">
        <v>21</v>
      </c>
      <c r="F17" s="3"/>
      <c r="G17" s="3"/>
      <c r="H17" s="3">
        <v>25</v>
      </c>
      <c r="I17" s="3"/>
      <c r="J17" s="3"/>
      <c r="K17" s="3"/>
      <c r="L17" s="3">
        <f t="shared" ref="L17" si="2">ROUNDUP(612.889*(1/9),0)</f>
        <v>69</v>
      </c>
      <c r="M17" s="3"/>
      <c r="N17" s="3"/>
      <c r="O17" s="3">
        <f>ROUNDUP((1.193*D17/27)*2,0)</f>
        <v>3</v>
      </c>
      <c r="P17" s="3">
        <f>ROUNDUP(L17*0.05,0)</f>
        <v>4</v>
      </c>
      <c r="Q17" s="3">
        <f>ROUNDUP((L17)*0.08,0)</f>
        <v>6</v>
      </c>
      <c r="R17" s="3">
        <f>ROUNDUP((2*D17)*(1/9)*0.4*2,0)</f>
        <v>5</v>
      </c>
      <c r="S17" s="3">
        <f>ROUNDUP(0.25*L17*9*(1/27),0)</f>
        <v>6</v>
      </c>
      <c r="T17" s="3"/>
      <c r="U17" s="3"/>
      <c r="V17" s="7">
        <f>D17/5280*2</f>
        <v>9.46969696969697E-3</v>
      </c>
      <c r="W17" s="13">
        <f>D17/5280</f>
        <v>4.734848484848485E-3</v>
      </c>
    </row>
    <row r="18" spans="1:23" x14ac:dyDescent="0.25">
      <c r="A18" s="12"/>
      <c r="B18" s="6"/>
      <c r="C18" s="3"/>
      <c r="D18" s="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7"/>
      <c r="W18" s="13"/>
    </row>
    <row r="19" spans="1:23" x14ac:dyDescent="0.25">
      <c r="A19" s="12"/>
      <c r="B19" s="6"/>
      <c r="C19" s="3"/>
      <c r="D19" s="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7"/>
      <c r="W19" s="13"/>
    </row>
    <row r="20" spans="1:23" x14ac:dyDescent="0.25">
      <c r="A20" s="12"/>
      <c r="B20" s="6"/>
      <c r="C20" s="3"/>
      <c r="D20" s="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7"/>
      <c r="W20" s="14"/>
    </row>
    <row r="21" spans="1:23" x14ac:dyDescent="0.25">
      <c r="A21" s="12"/>
      <c r="B21" s="6"/>
      <c r="C21" s="3"/>
      <c r="D21" s="7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7"/>
      <c r="W21" s="14"/>
    </row>
    <row r="22" spans="1:23" x14ac:dyDescent="0.25">
      <c r="A22" s="12"/>
      <c r="B22" s="6"/>
      <c r="C22" s="3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7"/>
      <c r="W22" s="14"/>
    </row>
    <row r="23" spans="1:23" x14ac:dyDescent="0.25">
      <c r="A23" s="12"/>
      <c r="B23" s="6"/>
      <c r="C23" s="3"/>
      <c r="D23" s="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7"/>
      <c r="W23" s="14"/>
    </row>
    <row r="24" spans="1:23" x14ac:dyDescent="0.25">
      <c r="A24" s="22"/>
      <c r="B24" s="23"/>
      <c r="C24" s="17"/>
      <c r="D24" s="18"/>
      <c r="E24" s="3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8"/>
      <c r="W24" s="24"/>
    </row>
    <row r="25" spans="1:23" x14ac:dyDescent="0.25">
      <c r="A25" s="26"/>
      <c r="B25" s="25"/>
      <c r="C25" s="25"/>
      <c r="D25" s="25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8"/>
      <c r="W25" s="24"/>
    </row>
    <row r="26" spans="1:23" x14ac:dyDescent="0.25">
      <c r="A26" s="22"/>
      <c r="B26" s="23"/>
      <c r="C26" s="17"/>
      <c r="D26" s="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3"/>
      <c r="P26" s="17"/>
      <c r="Q26" s="17"/>
      <c r="R26" s="3"/>
      <c r="S26" s="17"/>
      <c r="T26" s="17"/>
      <c r="U26" s="17"/>
      <c r="V26" s="18"/>
      <c r="W26" s="24"/>
    </row>
    <row r="27" spans="1:23" x14ac:dyDescent="0.25">
      <c r="A27" s="22"/>
      <c r="B27" s="23"/>
      <c r="C27" s="17"/>
      <c r="D27" s="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3"/>
      <c r="P27" s="17"/>
      <c r="Q27" s="17"/>
      <c r="R27" s="3"/>
      <c r="S27" s="17"/>
      <c r="T27" s="17"/>
      <c r="U27" s="17"/>
      <c r="V27" s="18"/>
      <c r="W27" s="24"/>
    </row>
    <row r="28" spans="1:23" ht="15.75" thickBot="1" x14ac:dyDescent="0.3">
      <c r="A28" s="15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8"/>
      <c r="W28" s="19"/>
    </row>
    <row r="29" spans="1:23" ht="15.75" thickBot="1" x14ac:dyDescent="0.3">
      <c r="A29" s="33" t="s">
        <v>33</v>
      </c>
      <c r="B29" s="34"/>
      <c r="C29" s="34"/>
      <c r="D29" s="34"/>
      <c r="E29" s="34"/>
      <c r="F29" s="20" t="s">
        <v>25</v>
      </c>
      <c r="G29" s="21">
        <f>SUM(G11:G28)</f>
        <v>218</v>
      </c>
      <c r="H29" s="21">
        <f t="shared" ref="H29:W29" si="3">SUM(H11:H28)</f>
        <v>137.5</v>
      </c>
      <c r="I29" s="21">
        <f t="shared" si="3"/>
        <v>45</v>
      </c>
      <c r="J29" s="21">
        <f t="shared" si="3"/>
        <v>286</v>
      </c>
      <c r="K29" s="21">
        <f t="shared" si="3"/>
        <v>255</v>
      </c>
      <c r="L29" s="21">
        <f t="shared" si="3"/>
        <v>138</v>
      </c>
      <c r="M29" s="21">
        <f t="shared" si="3"/>
        <v>61</v>
      </c>
      <c r="N29" s="21">
        <f t="shared" si="3"/>
        <v>43</v>
      </c>
      <c r="O29" s="21">
        <f t="shared" si="3"/>
        <v>13</v>
      </c>
      <c r="P29" s="21">
        <f t="shared" si="3"/>
        <v>32</v>
      </c>
      <c r="Q29" s="21">
        <f t="shared" si="3"/>
        <v>31</v>
      </c>
      <c r="R29" s="21">
        <f t="shared" si="3"/>
        <v>25</v>
      </c>
      <c r="S29" s="21">
        <f t="shared" si="3"/>
        <v>32</v>
      </c>
      <c r="T29" s="21">
        <f t="shared" si="3"/>
        <v>1</v>
      </c>
      <c r="U29" s="21">
        <f t="shared" si="3"/>
        <v>1</v>
      </c>
      <c r="V29" s="27">
        <f t="shared" si="3"/>
        <v>4.924242424242424E-2</v>
      </c>
      <c r="W29" s="28">
        <f t="shared" si="3"/>
        <v>2.9356060606060604E-2</v>
      </c>
    </row>
  </sheetData>
  <mergeCells count="28">
    <mergeCell ref="I2:J2"/>
    <mergeCell ref="N2:O2"/>
    <mergeCell ref="O3:O9"/>
    <mergeCell ref="A1:W1"/>
    <mergeCell ref="A2:C8"/>
    <mergeCell ref="D2:D9"/>
    <mergeCell ref="E2:E10"/>
    <mergeCell ref="G3:G9"/>
    <mergeCell ref="I3:I9"/>
    <mergeCell ref="J3:J9"/>
    <mergeCell ref="K3:K9"/>
    <mergeCell ref="L3:L9"/>
    <mergeCell ref="M3:M9"/>
    <mergeCell ref="W3:W9"/>
    <mergeCell ref="A9:B9"/>
    <mergeCell ref="C9:C10"/>
    <mergeCell ref="T3:T9"/>
    <mergeCell ref="V3:V9"/>
    <mergeCell ref="A29:E29"/>
    <mergeCell ref="N3:N9"/>
    <mergeCell ref="P3:P9"/>
    <mergeCell ref="S3:S9"/>
    <mergeCell ref="R3:R9"/>
    <mergeCell ref="F3:F9"/>
    <mergeCell ref="A12:D12"/>
    <mergeCell ref="H3:H9"/>
    <mergeCell ref="U3:U9"/>
    <mergeCell ref="Q3:Q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ASD-42</vt:lpstr>
      <vt:lpstr>WAY-301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Ricer, Jacob</cp:lastModifiedBy>
  <dcterms:created xsi:type="dcterms:W3CDTF">2020-08-11T19:38:47Z</dcterms:created>
  <dcterms:modified xsi:type="dcterms:W3CDTF">2025-02-06T15:17:55Z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